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74\"/>
    </mc:Choice>
  </mc:AlternateContent>
  <bookViews>
    <workbookView xWindow="480" yWindow="135" windowWidth="27795" windowHeight="13095"/>
  </bookViews>
  <sheets>
    <sheet name="Бюджет_7" sheetId="2" r:id="rId1"/>
  </sheets>
  <definedNames>
    <definedName name="_xlnm._FilterDatabase" localSheetId="0" hidden="1">Бюджет_7!$A$8:$F$58</definedName>
  </definedNames>
  <calcPr calcId="162913"/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F17" i="2"/>
  <c r="F18" i="2"/>
  <c r="F19" i="2"/>
  <c r="F21" i="2"/>
  <c r="F23" i="2"/>
  <c r="F24" i="2"/>
  <c r="F25" i="2"/>
  <c r="F26" i="2"/>
  <c r="F28" i="2"/>
  <c r="F29" i="2"/>
  <c r="F30" i="2"/>
  <c r="F31" i="2"/>
  <c r="F33" i="2"/>
  <c r="F35" i="2"/>
  <c r="F36" i="2"/>
  <c r="F37" i="2"/>
  <c r="F38" i="2"/>
  <c r="F39" i="2"/>
  <c r="F40" i="2"/>
  <c r="F42" i="2"/>
  <c r="F43" i="2"/>
  <c r="F45" i="2"/>
  <c r="F46" i="2"/>
  <c r="F47" i="2"/>
  <c r="F48" i="2"/>
  <c r="F49" i="2"/>
  <c r="F51" i="2"/>
  <c r="F52" i="2"/>
  <c r="F54" i="2"/>
  <c r="F55" i="2"/>
  <c r="F57" i="2"/>
  <c r="E56" i="2"/>
  <c r="D56" i="2"/>
  <c r="E53" i="2"/>
  <c r="D53" i="2"/>
  <c r="E50" i="2"/>
  <c r="D50" i="2"/>
  <c r="E44" i="2"/>
  <c r="D44" i="2"/>
  <c r="E41" i="2"/>
  <c r="D41" i="2"/>
  <c r="E34" i="2"/>
  <c r="D34" i="2"/>
  <c r="E32" i="2"/>
  <c r="D32" i="2"/>
  <c r="E27" i="2"/>
  <c r="D27" i="2"/>
  <c r="E22" i="2"/>
  <c r="D22" i="2"/>
  <c r="E20" i="2"/>
  <c r="D20" i="2"/>
  <c r="E11" i="2"/>
  <c r="D11" i="2"/>
  <c r="F56" i="2" l="1"/>
  <c r="F53" i="2"/>
  <c r="F41" i="2"/>
  <c r="F50" i="2"/>
  <c r="F44" i="2"/>
  <c r="F34" i="2"/>
  <c r="F20" i="2"/>
  <c r="D58" i="2"/>
  <c r="E58" i="2"/>
  <c r="F32" i="2"/>
  <c r="F27" i="2"/>
  <c r="F22" i="2"/>
  <c r="F11" i="2"/>
  <c r="F58" i="2" l="1"/>
</calcChain>
</file>

<file path=xl/sharedStrings.xml><?xml version="1.0" encoding="utf-8"?>
<sst xmlns="http://schemas.openxmlformats.org/spreadsheetml/2006/main" count="61" uniqueCount="61">
  <si>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</si>
  <si>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</si>
  <si>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</si>
  <si>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</si>
  <si>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</si>
  <si>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</si>
  <si>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</si>
  <si>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</si>
  <si>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</si>
  <si>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</si>
  <si>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</si>
  <si>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</si>
  <si>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</si>
  <si>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</si>
  <si>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</si>
  <si>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</si>
  <si>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</si>
  <si>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</si>
  <si>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</si>
  <si>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</si>
  <si>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</si>
  <si>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</si>
  <si>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</si>
  <si>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</si>
  <si>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</si>
  <si>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</si>
  <si>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</si>
  <si>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</si>
  <si>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</si>
  <si>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</si>
  <si>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</si>
  <si>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</si>
  <si>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</si>
  <si>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</si>
  <si>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</si>
  <si>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</si>
  <si>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</si>
  <si>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</si>
  <si>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</si>
  <si>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</si>
  <si>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</si>
  <si>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</si>
  <si>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</si>
  <si>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</si>
  <si>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</si>
  <si>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</si>
  <si>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</si>
  <si>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</si>
  <si>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показателей</t>
  </si>
  <si>
    <t>тыс. рублей</t>
  </si>
  <si>
    <t>%</t>
  </si>
  <si>
    <t xml:space="preserve">          Приложение 3</t>
  </si>
  <si>
    <t xml:space="preserve">          к решению Совета депутатов</t>
  </si>
  <si>
    <t xml:space="preserve">          города Новосибирска</t>
  </si>
  <si>
    <t>ВСЕГО РАСХОДОВ:</t>
  </si>
  <si>
    <t>______________</t>
  </si>
  <si>
    <t>Обслуживание государственного (муниципального) внутреннего долга</t>
  </si>
  <si>
    <t>Уточненный план за 2020 год, тыс. рублей</t>
  </si>
  <si>
    <t>Расходы бюджета города Новосибирска по разделам и подразделам классификации расходов бюджетов 
за 2020 год</t>
  </si>
  <si>
    <t>Исполнение за 2020 год</t>
  </si>
  <si>
    <t xml:space="preserve">          от 30.06.2021 № 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</si>
</sst>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"/>
    <numFmt numFmtId="166" formatCode="0000"/>
    <numFmt numFmtId="167" formatCode="#,##0.0"/>
    <numFmt numFmtId="168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2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7" fillId="0" borderId="0" xfId="1" applyFont="1" applyProtection="1">
      <protection hidden="1"/>
    </xf>
    <xf numFmtId="0" fontId="7" fillId="0" borderId="0" xfId="1" applyFont="1"/>
    <xf numFmtId="166" fontId="10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10" fillId="0" borderId="1" xfId="1" applyNumberFormat="1" applyFont="1" applyFill="1" applyBorder="1" applyAlignment="1" applyProtection="1">
      <alignment horizontal="center" vertical="top"/>
      <protection hidden="1"/>
    </xf>
    <xf numFmtId="164" fontId="10" fillId="0" borderId="1" xfId="1" applyNumberFormat="1" applyFont="1" applyFill="1" applyBorder="1" applyAlignment="1" applyProtection="1">
      <alignment vertical="top" wrapText="1"/>
      <protection hidden="1"/>
    </xf>
    <xf numFmtId="164" fontId="11" fillId="0" borderId="1" xfId="1" applyNumberFormat="1" applyFont="1" applyFill="1" applyBorder="1" applyAlignment="1" applyProtection="1">
      <alignment vertical="top" wrapText="1"/>
      <protection hidden="1"/>
    </xf>
    <xf numFmtId="2" fontId="10" fillId="0" borderId="1" xfId="1" applyNumberFormat="1" applyFont="1" applyFill="1" applyBorder="1" applyAlignment="1" applyProtection="1">
      <alignment vertical="center"/>
      <protection hidden="1"/>
    </xf>
    <xf numFmtId="166" fontId="5" fillId="0" borderId="1" xfId="4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4" applyNumberFormat="1" applyFont="1" applyFill="1" applyBorder="1" applyAlignment="1" applyProtection="1">
      <alignment horizontal="center" vertical="top"/>
      <protection hidden="1"/>
    </xf>
    <xf numFmtId="164" fontId="5" fillId="0" borderId="1" xfId="4" applyNumberFormat="1" applyFont="1" applyFill="1" applyBorder="1" applyAlignment="1" applyProtection="1">
      <alignment vertical="top" wrapText="1"/>
      <protection hidden="1"/>
    </xf>
    <xf numFmtId="166" fontId="5" fillId="0" borderId="1" xfId="4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4" applyNumberFormat="1" applyFont="1" applyFill="1" applyBorder="1" applyAlignment="1" applyProtection="1">
      <alignment horizontal="center" vertical="top"/>
      <protection hidden="1"/>
    </xf>
    <xf numFmtId="164" fontId="5" fillId="0" borderId="1" xfId="4" applyNumberFormat="1" applyFont="1" applyFill="1" applyBorder="1" applyAlignment="1" applyProtection="1">
      <alignment vertical="top" wrapText="1"/>
      <protection hidden="1"/>
    </xf>
    <xf numFmtId="166" fontId="5" fillId="0" borderId="1" xfId="4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4" applyNumberFormat="1" applyFont="1" applyFill="1" applyBorder="1" applyAlignment="1" applyProtection="1">
      <alignment horizontal="center" vertical="top"/>
      <protection hidden="1"/>
    </xf>
    <xf numFmtId="164" fontId="5" fillId="0" borderId="1" xfId="4" applyNumberFormat="1" applyFont="1" applyFill="1" applyBorder="1" applyAlignment="1" applyProtection="1">
      <alignment vertical="top" wrapText="1"/>
      <protection hidden="1"/>
    </xf>
    <xf numFmtId="166" fontId="5" fillId="0" borderId="1" xfId="4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4" applyNumberFormat="1" applyFont="1" applyFill="1" applyBorder="1" applyAlignment="1" applyProtection="1">
      <alignment horizontal="center" vertical="top"/>
      <protection hidden="1"/>
    </xf>
    <xf numFmtId="164" fontId="5" fillId="0" borderId="1" xfId="4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2" fontId="11" fillId="0" borderId="1" xfId="1" applyNumberFormat="1" applyFont="1" applyFill="1" applyBorder="1" applyAlignment="1" applyProtection="1">
      <alignment vertical="center"/>
      <protection hidden="1"/>
    </xf>
    <xf numFmtId="2" fontId="1" fillId="0" borderId="0" xfId="1" applyNumberFormat="1" applyFont="1" applyFill="1" applyAlignment="1" applyProtection="1">
      <alignment vertical="center"/>
      <protection hidden="1"/>
    </xf>
    <xf numFmtId="2" fontId="1" fillId="0" borderId="0" xfId="1" applyNumberFormat="1" applyBorder="1" applyAlignment="1" applyProtection="1">
      <alignment vertical="center"/>
      <protection hidden="1"/>
    </xf>
    <xf numFmtId="2" fontId="1" fillId="0" borderId="0" xfId="1" applyNumberFormat="1" applyAlignment="1">
      <alignment vertical="center"/>
    </xf>
    <xf numFmtId="167" fontId="10" fillId="0" borderId="1" xfId="1" applyNumberFormat="1" applyFont="1" applyFill="1" applyBorder="1" applyAlignment="1" applyProtection="1">
      <alignment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5" fillId="0" borderId="1" xfId="3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3" applyFont="1" applyFill="1" applyAlignment="1">
      <alignment horizontal="left"/>
    </xf>
    <xf numFmtId="0" fontId="8" fillId="0" borderId="0" xfId="3" applyFont="1" applyFill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3" xfId="2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1"/>
  <sheetViews>
    <sheetView showGridLines="0" tabSelected="1" workbookViewId="0">
      <selection activeCell="B5" sqref="B5"/>
    </sheetView>
  </sheetViews>
  <sheetFormatPr defaultRowHeight="12.75" x14ac:dyDescent="0.2"/>
  <cols>
    <col min="1" max="1" width="74.85546875" style="1" customWidth="1"/>
    <col min="2" max="2" width="8.85546875" style="1" customWidth="1"/>
    <col min="3" max="3" width="12.28515625" style="1" customWidth="1"/>
    <col min="4" max="4" width="18.140625" style="1" customWidth="1"/>
    <col min="5" max="5" width="14.28515625" style="1" customWidth="1"/>
    <col min="6" max="6" width="11" style="1" customWidth="1"/>
    <col min="7" max="7" width="0.85546875" style="1" customWidth="1"/>
    <col min="8" max="8" width="1.140625" style="1" customWidth="1"/>
    <col min="9" max="16384" width="9.140625" style="1"/>
  </cols>
  <sheetData>
    <row r="1" spans="1:8" ht="18.75" x14ac:dyDescent="0.3">
      <c r="A1" s="2"/>
      <c r="B1" s="2"/>
      <c r="C1" s="2"/>
      <c r="D1" s="71" t="s">
        <v>51</v>
      </c>
      <c r="E1" s="71"/>
      <c r="F1" s="71"/>
      <c r="G1" s="2"/>
      <c r="H1" s="2"/>
    </row>
    <row r="2" spans="1:8" ht="18.75" x14ac:dyDescent="0.3">
      <c r="A2" s="3"/>
      <c r="B2" s="3"/>
      <c r="C2" s="3"/>
      <c r="D2" s="71" t="s">
        <v>52</v>
      </c>
      <c r="E2" s="71"/>
      <c r="F2" s="71"/>
      <c r="G2" s="2"/>
      <c r="H2" s="2"/>
    </row>
    <row r="3" spans="1:8" ht="18.75" x14ac:dyDescent="0.3">
      <c r="A3" s="6"/>
      <c r="B3" s="6"/>
      <c r="C3" s="6"/>
      <c r="D3" s="71" t="s">
        <v>53</v>
      </c>
      <c r="E3" s="71"/>
      <c r="F3" s="71"/>
      <c r="G3" s="2"/>
      <c r="H3" s="2"/>
    </row>
    <row r="4" spans="1:8" ht="18.75" x14ac:dyDescent="0.3">
      <c r="A4" s="7"/>
      <c r="B4" s="7"/>
      <c r="C4" s="7"/>
      <c r="D4" s="72" t="s">
        <v>60</v>
      </c>
      <c r="E4" s="72"/>
      <c r="F4" s="72"/>
      <c r="G4" s="12"/>
      <c r="H4" s="2"/>
    </row>
    <row r="5" spans="1:8" ht="19.5" customHeight="1" x14ac:dyDescent="0.2">
      <c r="A5" s="11"/>
      <c r="B5" s="11"/>
      <c r="C5" s="11"/>
      <c r="D5" s="10"/>
      <c r="E5" s="5"/>
      <c r="F5" s="9"/>
      <c r="G5" s="2"/>
      <c r="H5" s="2"/>
    </row>
    <row r="6" spans="1:8" ht="38.25" customHeight="1" x14ac:dyDescent="0.3">
      <c r="A6" s="70" t="s">
        <v>58</v>
      </c>
      <c r="B6" s="70"/>
      <c r="C6" s="70"/>
      <c r="D6" s="70"/>
      <c r="E6" s="70"/>
      <c r="F6" s="70"/>
      <c r="G6" s="2"/>
      <c r="H6" s="2"/>
    </row>
    <row r="7" spans="1:8" ht="15.75" customHeight="1" x14ac:dyDescent="0.2">
      <c r="A7" s="8"/>
      <c r="B7" s="13"/>
      <c r="C7" s="13"/>
      <c r="D7" s="7"/>
      <c r="E7" s="6"/>
      <c r="F7" s="3"/>
      <c r="G7" s="2"/>
      <c r="H7" s="2"/>
    </row>
    <row r="8" spans="1:8" s="15" customFormat="1" ht="17.25" customHeight="1" x14ac:dyDescent="0.25">
      <c r="A8" s="73" t="s">
        <v>48</v>
      </c>
      <c r="B8" s="75" t="s">
        <v>47</v>
      </c>
      <c r="C8" s="75" t="s">
        <v>46</v>
      </c>
      <c r="D8" s="75" t="s">
        <v>57</v>
      </c>
      <c r="E8" s="69" t="s">
        <v>59</v>
      </c>
      <c r="F8" s="69"/>
      <c r="G8" s="14"/>
      <c r="H8" s="14"/>
    </row>
    <row r="9" spans="1:8" s="15" customFormat="1" ht="32.25" customHeight="1" x14ac:dyDescent="0.2">
      <c r="A9" s="74"/>
      <c r="B9" s="76"/>
      <c r="C9" s="76"/>
      <c r="D9" s="76"/>
      <c r="E9" s="18" t="s">
        <v>49</v>
      </c>
      <c r="F9" s="17" t="s">
        <v>50</v>
      </c>
      <c r="G9" s="14"/>
      <c r="H9" s="14"/>
    </row>
    <row r="10" spans="1:8" ht="15.75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9">
        <v>6</v>
      </c>
      <c r="G10" s="2"/>
      <c r="H10" s="2"/>
    </row>
    <row r="11" spans="1:8" s="22" customFormat="1" ht="15.75" x14ac:dyDescent="0.2">
      <c r="A11" s="23" t="s">
        <v>45</v>
      </c>
      <c r="B11" s="24">
        <v>1</v>
      </c>
      <c r="C11" s="24">
        <v>0</v>
      </c>
      <c r="D11" s="25">
        <f>SUM(D12:D19)</f>
        <v>3094763.9000000004</v>
      </c>
      <c r="E11" s="25">
        <f>SUM(E12:E19)</f>
        <v>2949505.9</v>
      </c>
      <c r="F11" s="25">
        <f>(E11/D11)*100</f>
        <v>95.306330153327679</v>
      </c>
      <c r="G11" s="21"/>
      <c r="H11" s="21"/>
    </row>
    <row r="12" spans="1:8" ht="31.5" x14ac:dyDescent="0.2">
      <c r="A12" s="28" t="s">
        <v>44</v>
      </c>
      <c r="B12" s="29">
        <v>1</v>
      </c>
      <c r="C12" s="29">
        <v>2</v>
      </c>
      <c r="D12" s="30">
        <v>5386.3</v>
      </c>
      <c r="E12" s="30">
        <v>5029.8</v>
      </c>
      <c r="F12" s="26">
        <f t="shared" ref="F12:F58" si="0">(E12/D12)*100</f>
        <v>93.381356404210678</v>
      </c>
      <c r="G12" s="2"/>
      <c r="H12" s="2"/>
    </row>
    <row r="13" spans="1:8" ht="47.25" x14ac:dyDescent="0.2">
      <c r="A13" s="28" t="s">
        <v>43</v>
      </c>
      <c r="B13" s="29">
        <v>1</v>
      </c>
      <c r="C13" s="29">
        <v>3</v>
      </c>
      <c r="D13" s="30">
        <v>233426.1</v>
      </c>
      <c r="E13" s="30">
        <v>227487.8</v>
      </c>
      <c r="F13" s="26">
        <f t="shared" si="0"/>
        <v>97.456025697212084</v>
      </c>
      <c r="G13" s="2"/>
      <c r="H13" s="2"/>
    </row>
    <row r="14" spans="1:8" ht="47.25" x14ac:dyDescent="0.2">
      <c r="A14" s="28" t="s">
        <v>42</v>
      </c>
      <c r="B14" s="29">
        <v>1</v>
      </c>
      <c r="C14" s="29">
        <v>4</v>
      </c>
      <c r="D14" s="30">
        <v>1740421.6</v>
      </c>
      <c r="E14" s="30">
        <v>1667448.7</v>
      </c>
      <c r="F14" s="26">
        <f t="shared" si="0"/>
        <v>95.807171090039319</v>
      </c>
      <c r="G14" s="2"/>
      <c r="H14" s="2"/>
    </row>
    <row r="15" spans="1:8" ht="15.75" x14ac:dyDescent="0.2">
      <c r="A15" s="28" t="s">
        <v>41</v>
      </c>
      <c r="B15" s="29">
        <v>1</v>
      </c>
      <c r="C15" s="29">
        <v>5</v>
      </c>
      <c r="D15" s="30">
        <v>521</v>
      </c>
      <c r="E15" s="30">
        <v>73.3</v>
      </c>
      <c r="F15" s="26">
        <f t="shared" si="0"/>
        <v>14.069097888675625</v>
      </c>
      <c r="G15" s="2"/>
      <c r="H15" s="2"/>
    </row>
    <row r="16" spans="1:8" ht="31.5" x14ac:dyDescent="0.2">
      <c r="A16" s="28" t="s">
        <v>40</v>
      </c>
      <c r="B16" s="29">
        <v>1</v>
      </c>
      <c r="C16" s="29">
        <v>6</v>
      </c>
      <c r="D16" s="30">
        <v>199550.1</v>
      </c>
      <c r="E16" s="30">
        <v>191319</v>
      </c>
      <c r="F16" s="26">
        <f t="shared" si="0"/>
        <v>95.875171197609021</v>
      </c>
      <c r="G16" s="2"/>
      <c r="H16" s="2"/>
    </row>
    <row r="17" spans="1:8" ht="15.75" x14ac:dyDescent="0.2">
      <c r="A17" s="28" t="s">
        <v>39</v>
      </c>
      <c r="B17" s="29">
        <v>1</v>
      </c>
      <c r="C17" s="29">
        <v>7</v>
      </c>
      <c r="D17" s="30">
        <v>92572.4</v>
      </c>
      <c r="E17" s="30">
        <v>92391.9</v>
      </c>
      <c r="F17" s="26">
        <f t="shared" si="0"/>
        <v>99.805017478211639</v>
      </c>
      <c r="G17" s="2"/>
      <c r="H17" s="2"/>
    </row>
    <row r="18" spans="1:8" ht="15.75" x14ac:dyDescent="0.2">
      <c r="A18" s="28" t="s">
        <v>38</v>
      </c>
      <c r="B18" s="29">
        <v>1</v>
      </c>
      <c r="C18" s="29">
        <v>11</v>
      </c>
      <c r="D18" s="30">
        <v>15677.7</v>
      </c>
      <c r="E18" s="30">
        <v>0</v>
      </c>
      <c r="F18" s="26">
        <f t="shared" si="0"/>
        <v>0</v>
      </c>
      <c r="G18" s="2"/>
      <c r="H18" s="2"/>
    </row>
    <row r="19" spans="1:8" ht="15.75" x14ac:dyDescent="0.2">
      <c r="A19" s="28" t="s">
        <v>37</v>
      </c>
      <c r="B19" s="29">
        <v>1</v>
      </c>
      <c r="C19" s="29">
        <v>13</v>
      </c>
      <c r="D19" s="30">
        <v>807208.7</v>
      </c>
      <c r="E19" s="30">
        <v>765755.4</v>
      </c>
      <c r="F19" s="26">
        <f t="shared" si="0"/>
        <v>94.864611840779219</v>
      </c>
      <c r="G19" s="2"/>
      <c r="H19" s="2"/>
    </row>
    <row r="20" spans="1:8" s="22" customFormat="1" ht="15.75" x14ac:dyDescent="0.2">
      <c r="A20" s="23" t="s">
        <v>36</v>
      </c>
      <c r="B20" s="24">
        <v>3</v>
      </c>
      <c r="C20" s="24">
        <v>0</v>
      </c>
      <c r="D20" s="25">
        <f>D21</f>
        <v>236568.6</v>
      </c>
      <c r="E20" s="25">
        <f>E21</f>
        <v>234229.3</v>
      </c>
      <c r="F20" s="25">
        <f t="shared" si="0"/>
        <v>99.011153635774136</v>
      </c>
      <c r="G20" s="21"/>
      <c r="H20" s="21"/>
    </row>
    <row r="21" spans="1:8" ht="31.5" x14ac:dyDescent="0.2">
      <c r="A21" s="31" t="s">
        <v>35</v>
      </c>
      <c r="B21" s="32">
        <v>3</v>
      </c>
      <c r="C21" s="32">
        <v>9</v>
      </c>
      <c r="D21" s="33">
        <v>236568.6</v>
      </c>
      <c r="E21" s="33">
        <v>234229.3</v>
      </c>
      <c r="F21" s="26">
        <f t="shared" si="0"/>
        <v>99.011153635774136</v>
      </c>
      <c r="G21" s="2"/>
      <c r="H21" s="2"/>
    </row>
    <row r="22" spans="1:8" s="22" customFormat="1" ht="15.75" x14ac:dyDescent="0.2">
      <c r="A22" s="23" t="s">
        <v>34</v>
      </c>
      <c r="B22" s="24">
        <v>4</v>
      </c>
      <c r="C22" s="24">
        <v>0</v>
      </c>
      <c r="D22" s="25">
        <f>SUM(D23:D26)</f>
        <v>9207887.5000000019</v>
      </c>
      <c r="E22" s="25">
        <f>SUM(E23:E26)</f>
        <v>9106596.5</v>
      </c>
      <c r="F22" s="25">
        <f t="shared" si="0"/>
        <v>98.89995397967229</v>
      </c>
      <c r="G22" s="21"/>
      <c r="H22" s="21"/>
    </row>
    <row r="23" spans="1:8" ht="15.75" x14ac:dyDescent="0.2">
      <c r="A23" s="34" t="s">
        <v>33</v>
      </c>
      <c r="B23" s="35">
        <v>4</v>
      </c>
      <c r="C23" s="35">
        <v>5</v>
      </c>
      <c r="D23" s="36">
        <v>4206.6000000000004</v>
      </c>
      <c r="E23" s="36">
        <v>0</v>
      </c>
      <c r="F23" s="26">
        <f t="shared" si="0"/>
        <v>0</v>
      </c>
      <c r="G23" s="2"/>
      <c r="H23" s="2"/>
    </row>
    <row r="24" spans="1:8" ht="15.75" x14ac:dyDescent="0.2">
      <c r="A24" s="34" t="s">
        <v>32</v>
      </c>
      <c r="B24" s="35">
        <v>4</v>
      </c>
      <c r="C24" s="35">
        <v>8</v>
      </c>
      <c r="D24" s="36">
        <v>1218934.7</v>
      </c>
      <c r="E24" s="36">
        <v>1202903.7</v>
      </c>
      <c r="F24" s="26">
        <f t="shared" si="0"/>
        <v>98.684835208973865</v>
      </c>
      <c r="G24" s="2"/>
      <c r="H24" s="2"/>
    </row>
    <row r="25" spans="1:8" ht="15.75" x14ac:dyDescent="0.2">
      <c r="A25" s="34" t="s">
        <v>31</v>
      </c>
      <c r="B25" s="35">
        <v>4</v>
      </c>
      <c r="C25" s="35">
        <v>9</v>
      </c>
      <c r="D25" s="36">
        <v>7911444.9000000004</v>
      </c>
      <c r="E25" s="36">
        <v>7830813.9000000004</v>
      </c>
      <c r="F25" s="26">
        <f t="shared" si="0"/>
        <v>98.980830922553736</v>
      </c>
      <c r="G25" s="2"/>
      <c r="H25" s="2"/>
    </row>
    <row r="26" spans="1:8" ht="15.75" x14ac:dyDescent="0.2">
      <c r="A26" s="34" t="s">
        <v>30</v>
      </c>
      <c r="B26" s="35">
        <v>4</v>
      </c>
      <c r="C26" s="35">
        <v>12</v>
      </c>
      <c r="D26" s="36">
        <v>73301.3</v>
      </c>
      <c r="E26" s="36">
        <v>72878.899999999994</v>
      </c>
      <c r="F26" s="26">
        <f t="shared" si="0"/>
        <v>99.423748282772593</v>
      </c>
      <c r="G26" s="2"/>
      <c r="H26" s="2"/>
    </row>
    <row r="27" spans="1:8" s="22" customFormat="1" ht="15.75" x14ac:dyDescent="0.2">
      <c r="A27" s="23" t="s">
        <v>29</v>
      </c>
      <c r="B27" s="24">
        <v>5</v>
      </c>
      <c r="C27" s="24">
        <v>0</v>
      </c>
      <c r="D27" s="25">
        <f>SUM(D28:D31)</f>
        <v>2306274.2000000002</v>
      </c>
      <c r="E27" s="25">
        <f>SUM(E28:E31)</f>
        <v>2250553.0500000003</v>
      </c>
      <c r="F27" s="25">
        <f t="shared" si="0"/>
        <v>97.583932127411401</v>
      </c>
      <c r="G27" s="21"/>
      <c r="H27" s="21"/>
    </row>
    <row r="28" spans="1:8" ht="15.75" x14ac:dyDescent="0.2">
      <c r="A28" s="37" t="s">
        <v>28</v>
      </c>
      <c r="B28" s="38">
        <v>5</v>
      </c>
      <c r="C28" s="38">
        <v>1</v>
      </c>
      <c r="D28" s="39">
        <v>696418.5</v>
      </c>
      <c r="E28" s="39">
        <v>671060.80000000005</v>
      </c>
      <c r="F28" s="26">
        <f t="shared" si="0"/>
        <v>96.3588417022236</v>
      </c>
      <c r="G28" s="2"/>
      <c r="H28" s="2"/>
    </row>
    <row r="29" spans="1:8" ht="15.75" x14ac:dyDescent="0.2">
      <c r="A29" s="37" t="s">
        <v>27</v>
      </c>
      <c r="B29" s="38">
        <v>5</v>
      </c>
      <c r="C29" s="38">
        <v>2</v>
      </c>
      <c r="D29" s="39">
        <v>425200.8</v>
      </c>
      <c r="E29" s="39">
        <v>424688.7</v>
      </c>
      <c r="F29" s="26">
        <f t="shared" si="0"/>
        <v>99.879562785394583</v>
      </c>
      <c r="G29" s="2"/>
      <c r="H29" s="2"/>
    </row>
    <row r="30" spans="1:8" ht="15.75" x14ac:dyDescent="0.2">
      <c r="A30" s="37" t="s">
        <v>26</v>
      </c>
      <c r="B30" s="38">
        <v>5</v>
      </c>
      <c r="C30" s="38">
        <v>3</v>
      </c>
      <c r="D30" s="39">
        <v>863253.7</v>
      </c>
      <c r="E30" s="39">
        <v>846053.85</v>
      </c>
      <c r="F30" s="26">
        <f t="shared" si="0"/>
        <v>98.007555600398817</v>
      </c>
      <c r="G30" s="2"/>
      <c r="H30" s="2"/>
    </row>
    <row r="31" spans="1:8" ht="15.75" x14ac:dyDescent="0.2">
      <c r="A31" s="37" t="s">
        <v>25</v>
      </c>
      <c r="B31" s="38">
        <v>5</v>
      </c>
      <c r="C31" s="38">
        <v>5</v>
      </c>
      <c r="D31" s="39">
        <v>321401.2</v>
      </c>
      <c r="E31" s="39">
        <v>308749.7</v>
      </c>
      <c r="F31" s="26">
        <f t="shared" si="0"/>
        <v>96.063642575074397</v>
      </c>
      <c r="G31" s="2"/>
      <c r="H31" s="2"/>
    </row>
    <row r="32" spans="1:8" s="22" customFormat="1" ht="15.75" x14ac:dyDescent="0.2">
      <c r="A32" s="23" t="s">
        <v>24</v>
      </c>
      <c r="B32" s="24">
        <v>6</v>
      </c>
      <c r="C32" s="24">
        <v>0</v>
      </c>
      <c r="D32" s="25">
        <f>D33</f>
        <v>31657.7</v>
      </c>
      <c r="E32" s="25">
        <f>E33</f>
        <v>29139.200000000001</v>
      </c>
      <c r="F32" s="25">
        <f t="shared" si="0"/>
        <v>92.044589467965139</v>
      </c>
      <c r="G32" s="21"/>
      <c r="H32" s="21"/>
    </row>
    <row r="33" spans="1:8" ht="15.75" x14ac:dyDescent="0.2">
      <c r="A33" s="40" t="s">
        <v>23</v>
      </c>
      <c r="B33" s="41">
        <v>6</v>
      </c>
      <c r="C33" s="41">
        <v>5</v>
      </c>
      <c r="D33" s="42">
        <v>31657.7</v>
      </c>
      <c r="E33" s="42">
        <v>29139.200000000001</v>
      </c>
      <c r="F33" s="26">
        <f t="shared" si="0"/>
        <v>92.044589467965139</v>
      </c>
      <c r="G33" s="2"/>
      <c r="H33" s="2"/>
    </row>
    <row r="34" spans="1:8" s="22" customFormat="1" ht="15.75" x14ac:dyDescent="0.2">
      <c r="A34" s="23" t="s">
        <v>22</v>
      </c>
      <c r="B34" s="24">
        <v>7</v>
      </c>
      <c r="C34" s="24">
        <v>0</v>
      </c>
      <c r="D34" s="25">
        <f>SUM(D35:D40)</f>
        <v>29629087.800000001</v>
      </c>
      <c r="E34" s="25">
        <f>SUM(E35:E40)</f>
        <v>28786092.199999996</v>
      </c>
      <c r="F34" s="25">
        <f t="shared" si="0"/>
        <v>97.154837821230515</v>
      </c>
      <c r="G34" s="21"/>
      <c r="H34" s="21"/>
    </row>
    <row r="35" spans="1:8" ht="15.75" x14ac:dyDescent="0.2">
      <c r="A35" s="43" t="s">
        <v>21</v>
      </c>
      <c r="B35" s="44">
        <v>7</v>
      </c>
      <c r="C35" s="44">
        <v>1</v>
      </c>
      <c r="D35" s="45">
        <v>11642372</v>
      </c>
      <c r="E35" s="45">
        <v>11362309.199999999</v>
      </c>
      <c r="F35" s="26">
        <f t="shared" si="0"/>
        <v>97.594452401967573</v>
      </c>
      <c r="G35" s="2"/>
      <c r="H35" s="2"/>
    </row>
    <row r="36" spans="1:8" ht="15.75" x14ac:dyDescent="0.2">
      <c r="A36" s="43" t="s">
        <v>20</v>
      </c>
      <c r="B36" s="44">
        <v>7</v>
      </c>
      <c r="C36" s="44">
        <v>2</v>
      </c>
      <c r="D36" s="45">
        <v>14185509.800000001</v>
      </c>
      <c r="E36" s="45">
        <v>13645640.1</v>
      </c>
      <c r="F36" s="26">
        <f t="shared" si="0"/>
        <v>96.194217144032422</v>
      </c>
      <c r="G36" s="2"/>
      <c r="H36" s="2"/>
    </row>
    <row r="37" spans="1:8" ht="15.75" x14ac:dyDescent="0.2">
      <c r="A37" s="43" t="s">
        <v>19</v>
      </c>
      <c r="B37" s="44">
        <v>7</v>
      </c>
      <c r="C37" s="44">
        <v>3</v>
      </c>
      <c r="D37" s="45">
        <v>2564524.2000000002</v>
      </c>
      <c r="E37" s="45">
        <v>2547439.9</v>
      </c>
      <c r="F37" s="26">
        <f t="shared" si="0"/>
        <v>99.333821845003442</v>
      </c>
      <c r="G37" s="2"/>
      <c r="H37" s="2"/>
    </row>
    <row r="38" spans="1:8" ht="31.5" x14ac:dyDescent="0.2">
      <c r="A38" s="43" t="s">
        <v>18</v>
      </c>
      <c r="B38" s="44">
        <v>7</v>
      </c>
      <c r="C38" s="44">
        <v>5</v>
      </c>
      <c r="D38" s="45">
        <v>179419</v>
      </c>
      <c r="E38" s="45">
        <v>177352.5</v>
      </c>
      <c r="F38" s="26">
        <f t="shared" si="0"/>
        <v>98.848226776428362</v>
      </c>
      <c r="G38" s="2"/>
      <c r="H38" s="2"/>
    </row>
    <row r="39" spans="1:8" ht="15.75" x14ac:dyDescent="0.2">
      <c r="A39" s="43" t="s">
        <v>17</v>
      </c>
      <c r="B39" s="44">
        <v>7</v>
      </c>
      <c r="C39" s="44">
        <v>7</v>
      </c>
      <c r="D39" s="45">
        <v>646057.80000000005</v>
      </c>
      <c r="E39" s="45">
        <v>645650.6</v>
      </c>
      <c r="F39" s="26">
        <f t="shared" si="0"/>
        <v>99.936971583657055</v>
      </c>
      <c r="G39" s="2"/>
      <c r="H39" s="2"/>
    </row>
    <row r="40" spans="1:8" ht="15.75" x14ac:dyDescent="0.2">
      <c r="A40" s="43" t="s">
        <v>16</v>
      </c>
      <c r="B40" s="44">
        <v>7</v>
      </c>
      <c r="C40" s="44">
        <v>9</v>
      </c>
      <c r="D40" s="45">
        <v>411205</v>
      </c>
      <c r="E40" s="45">
        <v>407699.9</v>
      </c>
      <c r="F40" s="26">
        <f t="shared" si="0"/>
        <v>99.147602777203588</v>
      </c>
      <c r="G40" s="2"/>
      <c r="H40" s="2"/>
    </row>
    <row r="41" spans="1:8" s="22" customFormat="1" ht="15.75" x14ac:dyDescent="0.2">
      <c r="A41" s="23" t="s">
        <v>15</v>
      </c>
      <c r="B41" s="24">
        <v>8</v>
      </c>
      <c r="C41" s="24">
        <v>0</v>
      </c>
      <c r="D41" s="25">
        <f>SUM(D42:D43)</f>
        <v>1493063.5</v>
      </c>
      <c r="E41" s="25">
        <f>SUM(E42:E43)</f>
        <v>1485212.0999999999</v>
      </c>
      <c r="F41" s="25">
        <f t="shared" si="0"/>
        <v>99.474141588753582</v>
      </c>
      <c r="G41" s="21"/>
      <c r="H41" s="21"/>
    </row>
    <row r="42" spans="1:8" ht="15.75" x14ac:dyDescent="0.2">
      <c r="A42" s="46" t="s">
        <v>14</v>
      </c>
      <c r="B42" s="47">
        <v>8</v>
      </c>
      <c r="C42" s="47">
        <v>1</v>
      </c>
      <c r="D42" s="48">
        <v>1491214</v>
      </c>
      <c r="E42" s="48">
        <v>1483579.7</v>
      </c>
      <c r="F42" s="26">
        <f t="shared" si="0"/>
        <v>99.48804799311165</v>
      </c>
      <c r="G42" s="2"/>
      <c r="H42" s="2"/>
    </row>
    <row r="43" spans="1:8" ht="15.75" x14ac:dyDescent="0.2">
      <c r="A43" s="46" t="s">
        <v>13</v>
      </c>
      <c r="B43" s="47">
        <v>8</v>
      </c>
      <c r="C43" s="47">
        <v>4</v>
      </c>
      <c r="D43" s="48">
        <v>1849.5</v>
      </c>
      <c r="E43" s="48">
        <v>1632.4</v>
      </c>
      <c r="F43" s="26">
        <f t="shared" si="0"/>
        <v>88.261692349283592</v>
      </c>
      <c r="G43" s="2"/>
      <c r="H43" s="2"/>
    </row>
    <row r="44" spans="1:8" s="22" customFormat="1" ht="15.75" x14ac:dyDescent="0.2">
      <c r="A44" s="23" t="s">
        <v>12</v>
      </c>
      <c r="B44" s="24">
        <v>10</v>
      </c>
      <c r="C44" s="24">
        <v>0</v>
      </c>
      <c r="D44" s="25">
        <f>SUM(D45:D49)</f>
        <v>3410886.6000000006</v>
      </c>
      <c r="E44" s="25">
        <f>SUM(E45:E49)</f>
        <v>3362270.2</v>
      </c>
      <c r="F44" s="25">
        <f t="shared" si="0"/>
        <v>98.57466970611101</v>
      </c>
      <c r="G44" s="21"/>
      <c r="H44" s="21"/>
    </row>
    <row r="45" spans="1:8" ht="15.75" x14ac:dyDescent="0.2">
      <c r="A45" s="49" t="s">
        <v>11</v>
      </c>
      <c r="B45" s="50">
        <v>10</v>
      </c>
      <c r="C45" s="50">
        <v>1</v>
      </c>
      <c r="D45" s="51">
        <v>69767.8</v>
      </c>
      <c r="E45" s="51">
        <v>69676.2</v>
      </c>
      <c r="F45" s="26">
        <f t="shared" si="0"/>
        <v>99.868707340635638</v>
      </c>
      <c r="G45" s="2"/>
      <c r="H45" s="2"/>
    </row>
    <row r="46" spans="1:8" ht="15.75" x14ac:dyDescent="0.2">
      <c r="A46" s="49" t="s">
        <v>10</v>
      </c>
      <c r="B46" s="50">
        <v>10</v>
      </c>
      <c r="C46" s="50">
        <v>2</v>
      </c>
      <c r="D46" s="51">
        <v>1267716.8</v>
      </c>
      <c r="E46" s="51">
        <v>1238802.7</v>
      </c>
      <c r="F46" s="26">
        <f t="shared" si="0"/>
        <v>97.719198798974645</v>
      </c>
      <c r="G46" s="2"/>
      <c r="H46" s="2"/>
    </row>
    <row r="47" spans="1:8" ht="15.75" x14ac:dyDescent="0.2">
      <c r="A47" s="49" t="s">
        <v>9</v>
      </c>
      <c r="B47" s="50">
        <v>10</v>
      </c>
      <c r="C47" s="50">
        <v>3</v>
      </c>
      <c r="D47" s="51">
        <v>1207616.3</v>
      </c>
      <c r="E47" s="51">
        <v>1191683.5</v>
      </c>
      <c r="F47" s="26">
        <f t="shared" si="0"/>
        <v>98.680640531268082</v>
      </c>
      <c r="G47" s="2"/>
      <c r="H47" s="2"/>
    </row>
    <row r="48" spans="1:8" ht="15.75" x14ac:dyDescent="0.2">
      <c r="A48" s="49" t="s">
        <v>8</v>
      </c>
      <c r="B48" s="50">
        <v>10</v>
      </c>
      <c r="C48" s="50">
        <v>4</v>
      </c>
      <c r="D48" s="51">
        <v>806542.5</v>
      </c>
      <c r="E48" s="51">
        <v>805260.1</v>
      </c>
      <c r="F48" s="26">
        <f t="shared" si="0"/>
        <v>99.841000319264012</v>
      </c>
      <c r="G48" s="2"/>
      <c r="H48" s="2"/>
    </row>
    <row r="49" spans="1:8" ht="15.75" x14ac:dyDescent="0.2">
      <c r="A49" s="49" t="s">
        <v>7</v>
      </c>
      <c r="B49" s="50">
        <v>10</v>
      </c>
      <c r="C49" s="50">
        <v>6</v>
      </c>
      <c r="D49" s="51">
        <v>59243.199999999997</v>
      </c>
      <c r="E49" s="51">
        <v>56847.7</v>
      </c>
      <c r="F49" s="26">
        <f t="shared" si="0"/>
        <v>95.956497960947416</v>
      </c>
      <c r="G49" s="2"/>
      <c r="H49" s="2"/>
    </row>
    <row r="50" spans="1:8" s="22" customFormat="1" ht="15.75" x14ac:dyDescent="0.2">
      <c r="A50" s="23" t="s">
        <v>6</v>
      </c>
      <c r="B50" s="24">
        <v>11</v>
      </c>
      <c r="C50" s="24">
        <v>0</v>
      </c>
      <c r="D50" s="25">
        <f>SUM(D51:D52)</f>
        <v>1791689.7</v>
      </c>
      <c r="E50" s="25">
        <f>SUM(E51:E52)</f>
        <v>1787195.2</v>
      </c>
      <c r="F50" s="25">
        <f t="shared" si="0"/>
        <v>99.749147410960731</v>
      </c>
      <c r="G50" s="21"/>
      <c r="H50" s="21"/>
    </row>
    <row r="51" spans="1:8" ht="15.75" x14ac:dyDescent="0.2">
      <c r="A51" s="52" t="s">
        <v>5</v>
      </c>
      <c r="B51" s="53">
        <v>11</v>
      </c>
      <c r="C51" s="53">
        <v>1</v>
      </c>
      <c r="D51" s="54">
        <v>1783189.7</v>
      </c>
      <c r="E51" s="54">
        <v>1778695.2</v>
      </c>
      <c r="F51" s="26">
        <f t="shared" si="0"/>
        <v>99.747951662125459</v>
      </c>
      <c r="G51" s="2"/>
      <c r="H51" s="2"/>
    </row>
    <row r="52" spans="1:8" ht="15.75" x14ac:dyDescent="0.2">
      <c r="A52" s="52" t="s">
        <v>4</v>
      </c>
      <c r="B52" s="53">
        <v>11</v>
      </c>
      <c r="C52" s="53">
        <v>2</v>
      </c>
      <c r="D52" s="54">
        <v>8500</v>
      </c>
      <c r="E52" s="54">
        <v>8500</v>
      </c>
      <c r="F52" s="26">
        <f t="shared" si="0"/>
        <v>100</v>
      </c>
      <c r="G52" s="2"/>
      <c r="H52" s="2"/>
    </row>
    <row r="53" spans="1:8" s="22" customFormat="1" ht="15.75" x14ac:dyDescent="0.2">
      <c r="A53" s="23" t="s">
        <v>3</v>
      </c>
      <c r="B53" s="24">
        <v>12</v>
      </c>
      <c r="C53" s="24">
        <v>0</v>
      </c>
      <c r="D53" s="25">
        <f>SUM(D54:D55)</f>
        <v>97517.1</v>
      </c>
      <c r="E53" s="25">
        <f>SUM(E54:E55)</f>
        <v>96748.800000000003</v>
      </c>
      <c r="F53" s="25">
        <f t="shared" si="0"/>
        <v>99.21213817884248</v>
      </c>
      <c r="G53" s="21"/>
      <c r="H53" s="21"/>
    </row>
    <row r="54" spans="1:8" ht="15.75" x14ac:dyDescent="0.2">
      <c r="A54" s="55" t="s">
        <v>2</v>
      </c>
      <c r="B54" s="56">
        <v>12</v>
      </c>
      <c r="C54" s="56">
        <v>1</v>
      </c>
      <c r="D54" s="57">
        <v>48752.7</v>
      </c>
      <c r="E54" s="57">
        <v>48023.5</v>
      </c>
      <c r="F54" s="26">
        <f t="shared" si="0"/>
        <v>98.504287967640764</v>
      </c>
      <c r="G54" s="2"/>
      <c r="H54" s="2"/>
    </row>
    <row r="55" spans="1:8" ht="15.75" x14ac:dyDescent="0.2">
      <c r="A55" s="55" t="s">
        <v>1</v>
      </c>
      <c r="B55" s="56">
        <v>12</v>
      </c>
      <c r="C55" s="56">
        <v>4</v>
      </c>
      <c r="D55" s="57">
        <v>48764.4</v>
      </c>
      <c r="E55" s="57">
        <v>48725.3</v>
      </c>
      <c r="F55" s="26">
        <f t="shared" si="0"/>
        <v>99.919818556159825</v>
      </c>
      <c r="G55" s="2"/>
      <c r="H55" s="2"/>
    </row>
    <row r="56" spans="1:8" s="22" customFormat="1" ht="15.75" x14ac:dyDescent="0.2">
      <c r="A56" s="23" t="s">
        <v>0</v>
      </c>
      <c r="B56" s="24">
        <v>13</v>
      </c>
      <c r="C56" s="24">
        <v>0</v>
      </c>
      <c r="D56" s="25">
        <f>D57</f>
        <v>1551228.1</v>
      </c>
      <c r="E56" s="25">
        <f>E57</f>
        <v>1551175.1</v>
      </c>
      <c r="F56" s="25">
        <f t="shared" si="0"/>
        <v>99.996583352248464</v>
      </c>
      <c r="G56" s="21"/>
      <c r="H56" s="21"/>
    </row>
    <row r="57" spans="1:8" ht="15.75" x14ac:dyDescent="0.2">
      <c r="A57" s="58" t="s">
        <v>56</v>
      </c>
      <c r="B57" s="59">
        <v>13</v>
      </c>
      <c r="C57" s="59">
        <v>1</v>
      </c>
      <c r="D57" s="60">
        <v>1551228.1</v>
      </c>
      <c r="E57" s="60">
        <v>1551175.1</v>
      </c>
      <c r="F57" s="26">
        <f t="shared" si="0"/>
        <v>99.996583352248464</v>
      </c>
      <c r="G57" s="2"/>
      <c r="H57" s="2"/>
    </row>
    <row r="58" spans="1:8" s="64" customFormat="1" ht="18" customHeight="1" x14ac:dyDescent="0.25">
      <c r="A58" s="27" t="s">
        <v>54</v>
      </c>
      <c r="B58" s="61"/>
      <c r="C58" s="61"/>
      <c r="D58" s="65">
        <f>D11+D20+D22+D27+D32+D34+D41+D44+D50+D53+D56</f>
        <v>52850624.70000001</v>
      </c>
      <c r="E58" s="65">
        <f>E11+E20+E22+E27+E32+E34+E41+E44+E50+E53+E56</f>
        <v>51638717.549999997</v>
      </c>
      <c r="F58" s="66">
        <f t="shared" si="0"/>
        <v>97.706919914609799</v>
      </c>
      <c r="G58" s="62"/>
      <c r="H58" s="63"/>
    </row>
    <row r="59" spans="1:8" x14ac:dyDescent="0.2">
      <c r="A59" s="4"/>
      <c r="B59" s="4"/>
      <c r="C59" s="4"/>
      <c r="D59" s="2"/>
      <c r="E59" s="2"/>
      <c r="F59" s="3"/>
      <c r="G59" s="2"/>
      <c r="H59" s="2"/>
    </row>
    <row r="60" spans="1:8" x14ac:dyDescent="0.2">
      <c r="A60" s="67" t="s">
        <v>55</v>
      </c>
      <c r="B60" s="68"/>
      <c r="C60" s="68"/>
      <c r="D60" s="68"/>
      <c r="E60" s="68"/>
      <c r="F60" s="68"/>
      <c r="G60" s="2"/>
      <c r="H60" s="2"/>
    </row>
    <row r="61" spans="1:8" x14ac:dyDescent="0.2">
      <c r="A61" s="20"/>
      <c r="B61" s="20"/>
      <c r="C61" s="20"/>
      <c r="D61" s="20"/>
      <c r="E61" s="20"/>
    </row>
  </sheetData>
  <mergeCells count="11">
    <mergeCell ref="A60:F60"/>
    <mergeCell ref="E8:F8"/>
    <mergeCell ref="A6:F6"/>
    <mergeCell ref="D1:F1"/>
    <mergeCell ref="D2:F2"/>
    <mergeCell ref="D3:F3"/>
    <mergeCell ref="D4:F4"/>
    <mergeCell ref="A8:A9"/>
    <mergeCell ref="B8:B9"/>
    <mergeCell ref="C8:C9"/>
    <mergeCell ref="D8:D9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6KDV5W64NSFS-851842435-1483</_dlc_DocId>
    <_dlc_DocIdUrl xmlns="746016b1-ecc9-410e-95eb-a13f7eb3881b">
      <Url>http://port.admnsk.ru/sites/main/sovet/_layouts/DocIdRedir.aspx?ID=6KDV5W64NSFS-851842435-1483</Url>
      <Description>6KDV5W64NSFS-851842435-1483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6D8824-9CD3-4ECA-B3FA-362BAE022FC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35B6094-2062-4C4B-80D9-6B7AAF961C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D0F65D-BDB0-435F-92F0-49DAF389A37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A5432600-A682-490E-84A5-2BE099F2B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2021-03-15T04:46:26Z</cp:lastPrinted>
  <dcterms:created xsi:type="dcterms:W3CDTF">2019-03-18T04:23:17Z</dcterms:created>
  <dcterms:modified xsi:type="dcterms:W3CDTF">2021-06-30T09:07:53Z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92e86d4c-4de4-411c-9a04-3b49d57c7cad</vt:lpwstr>
  </property>
</Properties>
</file>